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05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Расходы!$A$3:$O$15</definedName>
  </definedNames>
  <calcPr calcId="162913"/>
</workbook>
</file>

<file path=xl/calcChain.xml><?xml version="1.0" encoding="utf-8"?>
<calcChain xmlns="http://schemas.openxmlformats.org/spreadsheetml/2006/main">
  <c r="O12" i="1" l="1"/>
  <c r="O13" i="1"/>
  <c r="L12" i="1"/>
  <c r="L13" i="1"/>
  <c r="I12" i="1" l="1"/>
  <c r="I13" i="1"/>
  <c r="O11" i="1" l="1"/>
  <c r="L11" i="1"/>
  <c r="I11" i="1"/>
  <c r="I9" i="1"/>
  <c r="O9" i="1"/>
  <c r="O10" i="1"/>
  <c r="L9" i="1"/>
  <c r="L10" i="1"/>
  <c r="L8" i="1"/>
  <c r="I8" i="1" l="1"/>
  <c r="H15" i="1" l="1"/>
  <c r="J15" i="1"/>
  <c r="K15" i="1"/>
  <c r="M15" i="1"/>
  <c r="N15" i="1"/>
  <c r="G15" i="1"/>
  <c r="O14" i="1"/>
  <c r="O8" i="1"/>
  <c r="L14" i="1"/>
  <c r="I14" i="1"/>
  <c r="I10" i="1"/>
  <c r="O15" i="1" l="1"/>
  <c r="L15" i="1"/>
  <c r="I15" i="1"/>
</calcChain>
</file>

<file path=xl/sharedStrings.xml><?xml version="1.0" encoding="utf-8"?>
<sst xmlns="http://schemas.openxmlformats.org/spreadsheetml/2006/main" count="57" uniqueCount="48">
  <si>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</si>
  <si>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</si>
  <si>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</si>
  <si>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</si>
  <si>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</si>
  <si>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</si>
  <si>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</si>
  <si>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</si>
  <si>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</si>
  <si>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</si>
  <si>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</si>
  <si>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</si>
  <si>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</si>
  <si>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</si>
  <si>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</si>
  <si>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</si>
  <si>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</si>
  <si>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</si>
  <si>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</si>
  <si>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</si>
  <si>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</si>
  <si>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</si>
  <si>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</si>
  <si>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</si>
  <si>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</si>
  <si>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</si>
  <si>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</si>
  <si>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</si>
  <si>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Организация и обеспечение освещения улиц</t>
  </si>
  <si>
    <t>Мероприятия по благоустройству</t>
  </si>
  <si>
    <t>Дорожное хозяйство (дорожные фонды)</t>
  </si>
  <si>
    <t>09</t>
  </si>
  <si>
    <t>Предыдущее решение 2024 год</t>
  </si>
  <si>
    <t>Изменение 2024 год (+/-)</t>
  </si>
  <si>
    <t>Итог 2024 год</t>
  </si>
  <si>
    <t>Руководство и управление в сфере установленных функций органов местного самоуправления</t>
  </si>
  <si>
    <t>01</t>
  </si>
  <si>
    <t>0141080040</t>
  </si>
  <si>
    <t>Мероприятия по землеустройству и землепользованию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</si>
  <si>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</si>
  <si>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Предыдущее решение 2025 год</t>
  </si>
  <si>
    <t>Изменение 2025 год (+/-)</t>
  </si>
  <si>
    <t>Итог 2025 год</t>
  </si>
  <si>
    <t>Уличное освещение</t>
  </si>
  <si>
    <t>Предыдущее решение 2026 год</t>
  </si>
  <si>
    <t>Изменение 2026 год (+/-)</t>
  </si>
  <si>
    <t>Итог 2026 год</t>
  </si>
  <si>
    <t>Изменение распределения бюджетных ассигнований по ведомственной структуре расходов бюджета Бакланского сельского поселения Почепского муниципального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</si>
</sst>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Normal="100" zoomScaleSheetLayoutView="100" workbookViewId="0">
      <selection activeCell="N13" sqref="N13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3.5" customWidth="1"/>
    <col min="9" max="9" width="16.33203125" customWidth="1"/>
    <col min="10" max="10" width="14.83203125" customWidth="1"/>
    <col min="11" max="11" width="13.6640625" customWidth="1"/>
    <col min="12" max="12" width="16.33203125" customWidth="1"/>
    <col min="13" max="13" width="17.6640625" customWidth="1"/>
    <col min="14" max="14" width="17" customWidth="1"/>
    <col min="15" max="15" width="22.83203125" customWidth="1"/>
    <col min="16" max="17" width="18.6640625" style="5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47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32</v>
      </c>
      <c r="H6" s="1" t="s">
        <v>33</v>
      </c>
      <c r="I6" s="1" t="s">
        <v>34</v>
      </c>
      <c r="J6" s="1" t="s">
        <v>40</v>
      </c>
      <c r="K6" s="1" t="s">
        <v>41</v>
      </c>
      <c r="L6" s="1" t="s">
        <v>42</v>
      </c>
      <c r="M6" s="1" t="s">
        <v>44</v>
      </c>
      <c r="N6" s="1" t="s">
        <v>45</v>
      </c>
      <c r="O6" s="1" t="s">
        <v>46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99.75" hidden="1" customHeight="1" x14ac:dyDescent="0.2">
      <c r="A8" s="1" t="s">
        <v>35</v>
      </c>
      <c r="B8" s="1">
        <v>909</v>
      </c>
      <c r="C8" s="6" t="s">
        <v>36</v>
      </c>
      <c r="D8" s="6" t="s">
        <v>25</v>
      </c>
      <c r="E8" s="7" t="s">
        <v>37</v>
      </c>
      <c r="F8" s="3">
        <v>120</v>
      </c>
      <c r="G8" s="4"/>
      <c r="H8" s="4"/>
      <c r="I8" s="4">
        <f>G8+H8</f>
        <v>0</v>
      </c>
      <c r="J8" s="4"/>
      <c r="K8" s="4">
        <v>0</v>
      </c>
      <c r="L8" s="4">
        <f>J8+K8</f>
        <v>0</v>
      </c>
      <c r="M8" s="4"/>
      <c r="N8" s="4">
        <v>0</v>
      </c>
      <c r="O8" s="4">
        <f>M8+N8</f>
        <v>0</v>
      </c>
    </row>
    <row r="9" spans="1:15" ht="98.25" hidden="1" customHeight="1" x14ac:dyDescent="0.2">
      <c r="A9" s="1" t="s">
        <v>30</v>
      </c>
      <c r="B9" s="1">
        <v>909</v>
      </c>
      <c r="C9" s="6" t="s">
        <v>25</v>
      </c>
      <c r="D9" s="6" t="s">
        <v>31</v>
      </c>
      <c r="E9" s="1">
        <v>7000083340</v>
      </c>
      <c r="F9" s="3">
        <v>244</v>
      </c>
      <c r="G9" s="4"/>
      <c r="H9" s="4"/>
      <c r="I9" s="4">
        <f>G9+H9</f>
        <v>0</v>
      </c>
      <c r="J9" s="4">
        <v>0</v>
      </c>
      <c r="K9" s="4">
        <v>0</v>
      </c>
      <c r="L9" s="4">
        <f t="shared" ref="L9:L13" si="0">J9+K9</f>
        <v>0</v>
      </c>
      <c r="M9" s="4">
        <v>0</v>
      </c>
      <c r="N9" s="4">
        <v>0</v>
      </c>
      <c r="O9" s="4">
        <f t="shared" ref="O9:O13" si="1">M9+N9</f>
        <v>0</v>
      </c>
    </row>
    <row r="10" spans="1:15" ht="50.25" hidden="1" customHeight="1" x14ac:dyDescent="0.2">
      <c r="A10" s="1" t="s">
        <v>38</v>
      </c>
      <c r="B10" s="1">
        <v>909</v>
      </c>
      <c r="C10" s="6" t="s">
        <v>25</v>
      </c>
      <c r="D10" s="6" t="s">
        <v>19</v>
      </c>
      <c r="E10" s="1">
        <v>7000083340</v>
      </c>
      <c r="F10" s="3">
        <v>244</v>
      </c>
      <c r="G10" s="4">
        <v>0</v>
      </c>
      <c r="H10" s="4">
        <v>0</v>
      </c>
      <c r="I10" s="4">
        <f>G10+H10</f>
        <v>0</v>
      </c>
      <c r="J10" s="4">
        <v>0</v>
      </c>
      <c r="K10" s="4">
        <v>0</v>
      </c>
      <c r="L10" s="4">
        <f t="shared" si="0"/>
        <v>0</v>
      </c>
      <c r="M10" s="4">
        <v>0</v>
      </c>
      <c r="N10" s="4">
        <v>0</v>
      </c>
      <c r="O10" s="4">
        <f t="shared" si="1"/>
        <v>0</v>
      </c>
    </row>
    <row r="11" spans="1:15" ht="17.25" hidden="1" customHeight="1" x14ac:dyDescent="0.2">
      <c r="A11" s="8" t="s">
        <v>39</v>
      </c>
      <c r="B11" s="1">
        <v>909</v>
      </c>
      <c r="C11" s="6" t="s">
        <v>26</v>
      </c>
      <c r="D11" s="6" t="s">
        <v>36</v>
      </c>
      <c r="E11" s="1">
        <v>7000083760</v>
      </c>
      <c r="F11" s="3">
        <v>244</v>
      </c>
      <c r="G11" s="4"/>
      <c r="H11" s="4"/>
      <c r="I11" s="4">
        <f>G11+H11</f>
        <v>0</v>
      </c>
      <c r="J11" s="4">
        <v>0</v>
      </c>
      <c r="K11" s="4">
        <v>0</v>
      </c>
      <c r="L11" s="4">
        <f t="shared" si="0"/>
        <v>0</v>
      </c>
      <c r="M11" s="4">
        <v>0</v>
      </c>
      <c r="N11" s="4">
        <v>0</v>
      </c>
      <c r="O11" s="4">
        <f t="shared" si="1"/>
        <v>0</v>
      </c>
    </row>
    <row r="12" spans="1:15" ht="66.75" hidden="1" customHeight="1" x14ac:dyDescent="0.2">
      <c r="A12" s="1" t="s">
        <v>28</v>
      </c>
      <c r="B12" s="1">
        <v>909</v>
      </c>
      <c r="C12" s="6" t="s">
        <v>26</v>
      </c>
      <c r="D12" s="6" t="s">
        <v>27</v>
      </c>
      <c r="E12" s="1">
        <v>7000081690</v>
      </c>
      <c r="F12" s="3">
        <v>244</v>
      </c>
      <c r="G12" s="4">
        <v>0</v>
      </c>
      <c r="H12" s="4">
        <v>0</v>
      </c>
      <c r="I12" s="4">
        <f t="shared" ref="I12:I13" si="2">G12+H12</f>
        <v>0</v>
      </c>
      <c r="J12" s="4">
        <v>0</v>
      </c>
      <c r="K12" s="4">
        <v>0</v>
      </c>
      <c r="L12" s="4">
        <f t="shared" si="0"/>
        <v>0</v>
      </c>
      <c r="M12" s="4">
        <v>0</v>
      </c>
      <c r="N12" s="4">
        <v>0</v>
      </c>
      <c r="O12" s="4">
        <f t="shared" si="1"/>
        <v>0</v>
      </c>
    </row>
    <row r="13" spans="1:15" ht="66.75" customHeight="1" x14ac:dyDescent="0.2">
      <c r="A13" s="1" t="s">
        <v>43</v>
      </c>
      <c r="B13" s="1">
        <v>909</v>
      </c>
      <c r="C13" s="6" t="s">
        <v>26</v>
      </c>
      <c r="D13" s="6" t="s">
        <v>27</v>
      </c>
      <c r="E13" s="1">
        <v>7000081690</v>
      </c>
      <c r="F13" s="3">
        <v>244</v>
      </c>
      <c r="G13" s="4">
        <v>70000</v>
      </c>
      <c r="H13" s="4">
        <v>100000</v>
      </c>
      <c r="I13" s="4">
        <f t="shared" si="2"/>
        <v>170000</v>
      </c>
      <c r="J13" s="4">
        <v>20000</v>
      </c>
      <c r="K13" s="4">
        <v>0</v>
      </c>
      <c r="L13" s="4">
        <f t="shared" si="0"/>
        <v>20000</v>
      </c>
      <c r="M13" s="4">
        <v>20000</v>
      </c>
      <c r="N13" s="4">
        <v>0</v>
      </c>
      <c r="O13" s="4">
        <f t="shared" si="1"/>
        <v>20000</v>
      </c>
    </row>
    <row r="14" spans="1:15" ht="57" customHeight="1" x14ac:dyDescent="0.2">
      <c r="A14" s="1" t="s">
        <v>29</v>
      </c>
      <c r="B14" s="1">
        <v>909</v>
      </c>
      <c r="C14" s="6" t="s">
        <v>26</v>
      </c>
      <c r="D14" s="6" t="s">
        <v>27</v>
      </c>
      <c r="E14" s="1">
        <v>7000081730</v>
      </c>
      <c r="F14" s="3">
        <v>244</v>
      </c>
      <c r="G14" s="4">
        <v>157400</v>
      </c>
      <c r="H14" s="4">
        <v>412502.96</v>
      </c>
      <c r="I14" s="4">
        <f t="shared" ref="I12:I14" si="3">G14+H14</f>
        <v>569902.96</v>
      </c>
      <c r="J14" s="4">
        <v>53500</v>
      </c>
      <c r="K14" s="4">
        <v>0</v>
      </c>
      <c r="L14" s="4">
        <f t="shared" ref="L12:L14" si="4">J14+K14</f>
        <v>53500</v>
      </c>
      <c r="M14" s="4">
        <v>50650</v>
      </c>
      <c r="N14" s="4">
        <v>0</v>
      </c>
      <c r="O14" s="4">
        <f t="shared" ref="O12:O14" si="5">M14+N14</f>
        <v>50650</v>
      </c>
    </row>
    <row r="15" spans="1:15" ht="48" customHeight="1" x14ac:dyDescent="0.2">
      <c r="A15" s="11" t="s">
        <v>23</v>
      </c>
      <c r="B15" s="12"/>
      <c r="C15" s="12"/>
      <c r="D15" s="12"/>
      <c r="E15" s="12"/>
      <c r="F15" s="13"/>
      <c r="G15" s="2">
        <f>SUM(G8:G14)</f>
        <v>227400</v>
      </c>
      <c r="H15" s="2">
        <f t="shared" ref="H15:O15" si="6">SUM(H8:H14)</f>
        <v>512502.96</v>
      </c>
      <c r="I15" s="2">
        <f t="shared" si="6"/>
        <v>739902.96</v>
      </c>
      <c r="J15" s="2">
        <f t="shared" si="6"/>
        <v>73500</v>
      </c>
      <c r="K15" s="2">
        <f t="shared" si="6"/>
        <v>0</v>
      </c>
      <c r="L15" s="2">
        <f t="shared" si="6"/>
        <v>73500</v>
      </c>
      <c r="M15" s="2">
        <f t="shared" si="6"/>
        <v>70650</v>
      </c>
      <c r="N15" s="2">
        <f t="shared" si="6"/>
        <v>0</v>
      </c>
      <c r="O15" s="2">
        <f t="shared" si="6"/>
        <v>70650</v>
      </c>
    </row>
  </sheetData>
  <mergeCells count="4">
    <mergeCell ref="A4:O4"/>
    <mergeCell ref="A5:O5"/>
    <mergeCell ref="A15:F15"/>
    <mergeCell ref="A3:O3"/>
  </mergeCells>
  <pageMargins left="0.39370078740157483" right="0.39370078740157483" top="0.45" bottom="0.51181102362204722" header="0.31496062992125984" footer="0.31496062992125984"/>
  <pageSetup paperSize="9" scale="6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2024-03-25T15:02:42Z</dcterms:modified>
</cp:coreProperties>
</file>